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8805" tabRatio="764" firstSheet="1" activeTab="1"/>
  </bookViews>
  <sheets>
    <sheet name="КТП 63 ФГУ" sheetId="1" r:id="rId1"/>
    <sheet name="ул. Набережная" sheetId="9" r:id="rId2"/>
  </sheets>
  <calcPr calcId="145621"/>
</workbook>
</file>

<file path=xl/calcChain.xml><?xml version="1.0" encoding="utf-8"?>
<calcChain xmlns="http://schemas.openxmlformats.org/spreadsheetml/2006/main">
  <c r="F40" i="9" l="1"/>
  <c r="G40" i="9" s="1"/>
  <c r="C40" i="9"/>
  <c r="D40" i="9" s="1"/>
  <c r="F39" i="9"/>
  <c r="G39" i="9" s="1"/>
  <c r="C39" i="9"/>
  <c r="D39" i="9" s="1"/>
  <c r="F38" i="9"/>
  <c r="G38" i="9" s="1"/>
  <c r="C38" i="9"/>
  <c r="D38" i="9" s="1"/>
  <c r="F37" i="9"/>
  <c r="G37" i="9" s="1"/>
  <c r="C37" i="9"/>
  <c r="D37" i="9" s="1"/>
  <c r="F36" i="9"/>
  <c r="G36" i="9" s="1"/>
  <c r="C36" i="9"/>
  <c r="D36" i="9" s="1"/>
  <c r="F35" i="9"/>
  <c r="G35" i="9" s="1"/>
  <c r="C35" i="9"/>
  <c r="D35" i="9" s="1"/>
  <c r="F34" i="9"/>
  <c r="G34" i="9" s="1"/>
  <c r="C34" i="9"/>
  <c r="D34" i="9" s="1"/>
  <c r="F33" i="9"/>
  <c r="G33" i="9" s="1"/>
  <c r="C33" i="9"/>
  <c r="D33" i="9" s="1"/>
  <c r="F32" i="9"/>
  <c r="G32" i="9" s="1"/>
  <c r="C32" i="9"/>
  <c r="D32" i="9" s="1"/>
  <c r="F31" i="9"/>
  <c r="G31" i="9" s="1"/>
  <c r="C31" i="9"/>
  <c r="D31" i="9" s="1"/>
  <c r="F30" i="9"/>
  <c r="G30" i="9" s="1"/>
  <c r="C30" i="9"/>
  <c r="D30" i="9" s="1"/>
  <c r="F29" i="9"/>
  <c r="G29" i="9" s="1"/>
  <c r="C29" i="9"/>
  <c r="D29" i="9" s="1"/>
  <c r="F28" i="9"/>
  <c r="G28" i="9" s="1"/>
  <c r="C28" i="9"/>
  <c r="D28" i="9" s="1"/>
  <c r="F27" i="9"/>
  <c r="G27" i="9" s="1"/>
  <c r="C27" i="9"/>
  <c r="D27" i="9" s="1"/>
  <c r="F26" i="9"/>
  <c r="G26" i="9" s="1"/>
  <c r="C26" i="9"/>
  <c r="D26" i="9" s="1"/>
  <c r="F25" i="9"/>
  <c r="G25" i="9" s="1"/>
  <c r="C25" i="9"/>
  <c r="D25" i="9" s="1"/>
  <c r="F24" i="9"/>
  <c r="G24" i="9" s="1"/>
  <c r="C24" i="9"/>
  <c r="D24" i="9" s="1"/>
  <c r="F23" i="9"/>
  <c r="G23" i="9" s="1"/>
  <c r="C23" i="9"/>
  <c r="D23" i="9" s="1"/>
  <c r="F22" i="9"/>
  <c r="G22" i="9" s="1"/>
  <c r="D22" i="9"/>
  <c r="C22" i="9"/>
  <c r="F21" i="9"/>
  <c r="G21" i="9" s="1"/>
  <c r="C21" i="9"/>
  <c r="D21" i="9" s="1"/>
  <c r="F20" i="9"/>
  <c r="G20" i="9" s="1"/>
  <c r="C20" i="9"/>
  <c r="D20" i="9" s="1"/>
  <c r="F19" i="9"/>
  <c r="G19" i="9" s="1"/>
  <c r="C19" i="9"/>
  <c r="D19" i="9" s="1"/>
  <c r="F18" i="9"/>
  <c r="G18" i="9" s="1"/>
  <c r="C18" i="9"/>
  <c r="D18" i="9" s="1"/>
  <c r="F17" i="9"/>
  <c r="G17" i="9" s="1"/>
  <c r="G41" i="9" s="1"/>
  <c r="C17" i="9"/>
  <c r="C41" i="9" s="1"/>
  <c r="D17" i="9" l="1"/>
  <c r="D41" i="9" s="1"/>
  <c r="F41" i="9"/>
  <c r="F28" i="1" l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27" i="1"/>
  <c r="G27" i="1" s="1"/>
  <c r="F26" i="1"/>
  <c r="C39" i="1"/>
  <c r="D39" i="1" s="1"/>
  <c r="C40" i="1"/>
  <c r="D40" i="1" s="1"/>
  <c r="C41" i="1"/>
  <c r="D41" i="1" s="1"/>
  <c r="C42" i="1"/>
  <c r="D42" i="1" s="1"/>
  <c r="C43" i="1"/>
  <c r="D43" i="1" s="1"/>
  <c r="C44" i="1"/>
  <c r="D44" i="1" s="1"/>
  <c r="C45" i="1"/>
  <c r="D45" i="1" s="1"/>
  <c r="C46" i="1"/>
  <c r="D46" i="1" s="1"/>
  <c r="C47" i="1"/>
  <c r="D47" i="1" s="1"/>
  <c r="C48" i="1"/>
  <c r="D48" i="1" s="1"/>
  <c r="C49" i="1"/>
  <c r="D49" i="1" s="1"/>
  <c r="C29" i="1"/>
  <c r="D29" i="1" s="1"/>
  <c r="C30" i="1"/>
  <c r="D30" i="1" s="1"/>
  <c r="C31" i="1"/>
  <c r="D31" i="1" s="1"/>
  <c r="C32" i="1"/>
  <c r="D32" i="1" s="1"/>
  <c r="C33" i="1"/>
  <c r="D33" i="1" s="1"/>
  <c r="C34" i="1"/>
  <c r="D34" i="1" s="1"/>
  <c r="C35" i="1"/>
  <c r="D35" i="1" s="1"/>
  <c r="C36" i="1"/>
  <c r="D36" i="1" s="1"/>
  <c r="C37" i="1"/>
  <c r="D37" i="1" s="1"/>
  <c r="C38" i="1"/>
  <c r="D38" i="1" s="1"/>
  <c r="C28" i="1"/>
  <c r="D28" i="1" s="1"/>
  <c r="C27" i="1"/>
  <c r="D27" i="1" s="1"/>
  <c r="C26" i="1"/>
  <c r="D26" i="1" l="1"/>
  <c r="D50" i="1" s="1"/>
  <c r="G26" i="1"/>
  <c r="G50" i="1" s="1"/>
  <c r="C50" i="1"/>
  <c r="F50" i="1"/>
</calcChain>
</file>

<file path=xl/sharedStrings.xml><?xml version="1.0" encoding="utf-8"?>
<sst xmlns="http://schemas.openxmlformats.org/spreadsheetml/2006/main" count="118" uniqueCount="64">
  <si>
    <t>0-00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</si>
  <si>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</si>
  <si>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</si>
  <si>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</si>
  <si>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</si>
  <si>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</si>
  <si>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</si>
  <si>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</si>
  <si>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</si>
  <si>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</si>
  <si>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</si>
  <si>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</si>
  <si>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</si>
  <si>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</si>
  <si>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</si>
  <si>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</si>
  <si>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</si>
  <si>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</si>
  <si>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</si>
  <si>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</si>
  <si>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</si>
  <si>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</si>
  <si>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</si>
  <si>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</si>
  <si>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 за сутки</t>
  </si>
  <si>
    <t>13-00</t>
  </si>
  <si>
    <t>Время записи,
 часы</t>
  </si>
  <si>
    <t>показание
счетчика</t>
  </si>
  <si>
    <t>разность показаний</t>
  </si>
  <si>
    <t>расход реакт. 
эл. эн. за час (кВар*ч)</t>
  </si>
  <si>
    <t>расход акт. 
эл. эн. за час (кВт*ч)</t>
  </si>
  <si>
    <t>х</t>
  </si>
  <si>
    <t>Расчётн. коэфф. = КТТ * КТН =</t>
  </si>
  <si>
    <t>Трансформаторы силовые</t>
  </si>
  <si>
    <t>рабочие</t>
  </si>
  <si>
    <t>резервные</t>
  </si>
  <si>
    <t>шт.</t>
  </si>
  <si>
    <t>кВА</t>
  </si>
  <si>
    <t>кВт</t>
  </si>
  <si>
    <t>Статические конденсаторы</t>
  </si>
  <si>
    <t>уст.</t>
  </si>
  <si>
    <t>раб.</t>
  </si>
  <si>
    <t>Сведения о трансформаторах, высоковольтных электродвигателях и статических конденсаторах</t>
  </si>
  <si>
    <t>Высоковольтные 
электродвигатели 6-10 кВ</t>
  </si>
  <si>
    <t>высоковольтные
6-10 кВ (кВар)</t>
  </si>
  <si>
    <t>низковольтные
0,38 кВ (кВар)</t>
  </si>
  <si>
    <t>М.П.  Гл. инженер ________________________                   Гл. энергетик ________________________                       Расчеты и записи произвел ________________________
                                          (подпись)                                                                            (подпись)                                                                                                     (подпись)</t>
  </si>
  <si>
    <r>
      <t>Активный счётчик Меркурий 230 ART-00 PRIDN № _</t>
    </r>
    <r>
      <rPr>
        <u/>
        <sz val="11"/>
        <rFont val="Times New Roman"/>
        <family val="1"/>
        <charset val="204"/>
      </rPr>
      <t>24424184</t>
    </r>
    <r>
      <rPr>
        <sz val="11"/>
        <rFont val="Times New Roman"/>
        <family val="1"/>
        <charset val="204"/>
      </rPr>
      <t>_</t>
    </r>
  </si>
  <si>
    <r>
      <t>Реактивный счётчик Меркурий 230 ART-00 PRIDN № _</t>
    </r>
    <r>
      <rPr>
        <u/>
        <sz val="11"/>
        <rFont val="Times New Roman"/>
        <family val="1"/>
        <charset val="204"/>
      </rPr>
      <t>24424184</t>
    </r>
    <r>
      <rPr>
        <sz val="11"/>
        <rFont val="Times New Roman"/>
        <family val="1"/>
        <charset val="204"/>
      </rPr>
      <t>_</t>
    </r>
  </si>
  <si>
    <r>
      <t>Т-ры тока _________</t>
    </r>
    <r>
      <rPr>
        <u/>
        <sz val="11"/>
        <rFont val="Times New Roman"/>
        <family val="1"/>
        <charset val="204"/>
      </rPr>
      <t>100/5</t>
    </r>
    <r>
      <rPr>
        <sz val="11"/>
        <rFont val="Times New Roman"/>
        <family val="1"/>
        <charset val="204"/>
      </rPr>
      <t>__ а.      Коэф. ТТ ___</t>
    </r>
    <r>
      <rPr>
        <u/>
        <sz val="11"/>
        <rFont val="Times New Roman"/>
        <family val="1"/>
        <charset val="204"/>
      </rPr>
      <t>20</t>
    </r>
    <r>
      <rPr>
        <sz val="11"/>
        <rFont val="Times New Roman"/>
        <family val="1"/>
        <charset val="204"/>
      </rPr>
      <t>______
Т-ры напряжения 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_ в.       Коэф. ТН __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 xml:space="preserve">_____
                       </t>
    </r>
  </si>
  <si>
    <r>
      <t>Источник электроснабжения __</t>
    </r>
    <r>
      <rPr>
        <u/>
        <sz val="12"/>
        <rFont val="Times New Roman"/>
        <family val="1"/>
        <charset val="204"/>
      </rPr>
      <t>ПС 35/10 кВ "Карманово"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color rgb="FFFF0000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ВЛ-1016</t>
    </r>
  </si>
  <si>
    <r>
      <t>Источник электроснабжения __</t>
    </r>
    <r>
      <rPr>
        <u/>
        <sz val="12"/>
        <rFont val="Times New Roman"/>
        <family val="1"/>
        <charset val="204"/>
      </rPr>
      <t>ПС 35/10 "Карманово"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rFont val="Times New Roman"/>
        <family val="1"/>
        <charset val="204"/>
      </rPr>
      <t xml:space="preserve"> ВЛ-1017</t>
    </r>
  </si>
  <si>
    <r>
      <t>Т-ры тока _________4</t>
    </r>
    <r>
      <rPr>
        <u/>
        <sz val="11"/>
        <rFont val="Times New Roman"/>
        <family val="1"/>
        <charset val="204"/>
      </rPr>
      <t>00/5</t>
    </r>
    <r>
      <rPr>
        <sz val="11"/>
        <rFont val="Times New Roman"/>
        <family val="1"/>
        <charset val="204"/>
      </rPr>
      <t>__ а.      Коэф. ТТ ___</t>
    </r>
    <r>
      <rPr>
        <u/>
        <sz val="11"/>
        <rFont val="Times New Roman"/>
        <family val="1"/>
        <charset val="204"/>
      </rPr>
      <t>80</t>
    </r>
    <r>
      <rPr>
        <sz val="11"/>
        <rFont val="Times New Roman"/>
        <family val="1"/>
        <charset val="204"/>
      </rPr>
      <t>______
Т-ры напряжения 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_ в.       Коэф. ТН __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 xml:space="preserve">_____
                       </t>
    </r>
  </si>
  <si>
    <r>
      <t>Активный счётчик Меркурий 230 ART-00 PRIDN № _</t>
    </r>
    <r>
      <rPr>
        <u/>
        <sz val="11"/>
        <rFont val="Times New Roman"/>
        <family val="1"/>
        <charset val="204"/>
      </rPr>
      <t>24412236</t>
    </r>
    <r>
      <rPr>
        <sz val="11"/>
        <rFont val="Times New Roman"/>
        <family val="1"/>
        <charset val="204"/>
      </rPr>
      <t>_</t>
    </r>
  </si>
  <si>
    <r>
      <t>Реактивный счётчик Меркурий 230 ART-00 PRIDN № _</t>
    </r>
    <r>
      <rPr>
        <u/>
        <sz val="11"/>
        <rFont val="Times New Roman"/>
        <family val="1"/>
        <charset val="204"/>
      </rPr>
      <t>24412236</t>
    </r>
    <r>
      <rPr>
        <sz val="11"/>
        <rFont val="Times New Roman"/>
        <family val="1"/>
        <charset val="204"/>
      </rPr>
      <t>_</t>
    </r>
  </si>
  <si>
    <t>Наименование предприятия:</t>
  </si>
  <si>
    <t xml:space="preserve">ООО Электросеть - Смоленск </t>
  </si>
  <si>
    <t>Ведомственная принадлежность:</t>
  </si>
  <si>
    <t>ООО Электросеть - Смоленск</t>
  </si>
  <si>
    <t>П Р О Т О К О Л (первичный)</t>
  </si>
  <si>
    <t>I. Результаты замеров</t>
  </si>
  <si>
    <t>Адрес: Гагаринский р-н, с Карманово</t>
  </si>
  <si>
    <t>записей показаний электросчетчиков КТП 10/0.4  "Дивизион милиции" ул. Набережная</t>
  </si>
  <si>
    <t>за 16.12.2020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</si>
</sst>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10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2" fillId="0" borderId="0" xfId="0" applyNumberFormat="1" applyFont="1" applyFill="1" applyBorder="1" applyAlignment="1" applyProtection="1">
      <alignment horizontal="left" vertical="top" indent="2"/>
    </xf>
    <xf numFmtId="0" fontId="3" fillId="0" borderId="0" xfId="0" applyNumberFormat="1" applyFont="1" applyFill="1" applyBorder="1" applyAlignment="1" applyProtection="1">
      <alignment horizontal="left" vertical="top" indent="2"/>
    </xf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center" vertical="top"/>
    </xf>
    <xf numFmtId="0" fontId="9" fillId="0" borderId="0" xfId="0" applyFont="1" applyAlignment="1">
      <alignment horizont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1" fillId="0" borderId="0" xfId="0" applyFont="1" applyAlignment="1"/>
    <xf numFmtId="0" fontId="4" fillId="0" borderId="11" xfId="0" applyNumberFormat="1" applyFont="1" applyFill="1" applyBorder="1" applyAlignment="1" applyProtection="1">
      <alignment horizontal="center" vertical="top"/>
    </xf>
    <xf numFmtId="4" fontId="4" fillId="0" borderId="6" xfId="0" applyNumberFormat="1" applyFont="1" applyFill="1" applyBorder="1" applyAlignment="1" applyProtection="1">
      <alignment horizontal="center" vertical="top"/>
    </xf>
    <xf numFmtId="2" fontId="0" fillId="0" borderId="6" xfId="0" applyNumberFormat="1" applyBorder="1" applyAlignment="1"/>
    <xf numFmtId="0" fontId="8" fillId="0" borderId="3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33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8" fillId="0" borderId="27" xfId="0" applyNumberFormat="1" applyFont="1" applyFill="1" applyBorder="1" applyAlignment="1" applyProtection="1">
      <alignment horizontal="center" vertical="top"/>
    </xf>
    <xf numFmtId="0" fontId="8" fillId="0" borderId="34" xfId="0" applyNumberFormat="1" applyFont="1" applyFill="1" applyBorder="1" applyAlignment="1" applyProtection="1">
      <alignment horizontal="center" vertical="center" wrapText="1"/>
    </xf>
    <xf numFmtId="0" fontId="4" fillId="0" borderId="19" xfId="0" applyNumberFormat="1" applyFont="1" applyFill="1" applyBorder="1" applyAlignment="1" applyProtection="1">
      <alignment horizontal="center" vertical="center"/>
    </xf>
    <xf numFmtId="0" fontId="4" fillId="0" borderId="22" xfId="0" applyNumberFormat="1" applyFont="1" applyFill="1" applyBorder="1" applyAlignment="1" applyProtection="1">
      <alignment horizontal="center" vertical="center"/>
    </xf>
    <xf numFmtId="0" fontId="4" fillId="0" borderId="23" xfId="0" applyNumberFormat="1" applyFont="1" applyFill="1" applyBorder="1" applyAlignment="1" applyProtection="1">
      <alignment horizontal="center" vertical="center"/>
    </xf>
    <xf numFmtId="4" fontId="4" fillId="0" borderId="13" xfId="0" applyNumberFormat="1" applyFont="1" applyFill="1" applyBorder="1" applyAlignment="1" applyProtection="1">
      <alignment horizontal="center" vertical="top"/>
    </xf>
    <xf numFmtId="0" fontId="4" fillId="0" borderId="13" xfId="0" applyNumberFormat="1" applyFont="1" applyFill="1" applyBorder="1" applyAlignment="1" applyProtection="1">
      <alignment horizontal="center" vertical="top"/>
    </xf>
    <xf numFmtId="0" fontId="4" fillId="0" borderId="14" xfId="0" applyNumberFormat="1" applyFont="1" applyFill="1" applyBorder="1" applyAlignment="1" applyProtection="1">
      <alignment horizontal="center" vertical="top"/>
    </xf>
    <xf numFmtId="2" fontId="0" fillId="0" borderId="35" xfId="0" applyNumberFormat="1" applyBorder="1" applyAlignment="1"/>
    <xf numFmtId="2" fontId="0" fillId="0" borderId="36" xfId="0" applyNumberFormat="1" applyBorder="1" applyAlignment="1"/>
    <xf numFmtId="2" fontId="0" fillId="0" borderId="37" xfId="0" applyNumberFormat="1" applyBorder="1" applyAlignment="1"/>
    <xf numFmtId="2" fontId="0" fillId="0" borderId="38" xfId="0" applyNumberFormat="1" applyBorder="1" applyAlignment="1"/>
    <xf numFmtId="2" fontId="0" fillId="0" borderId="39" xfId="0" applyNumberFormat="1" applyBorder="1" applyAlignment="1"/>
    <xf numFmtId="0" fontId="16" fillId="0" borderId="0" xfId="0" applyFont="1" applyAlignment="1"/>
    <xf numFmtId="0" fontId="0" fillId="0" borderId="0" xfId="0" applyAlignment="1"/>
    <xf numFmtId="0" fontId="17" fillId="0" borderId="0" xfId="0" applyFont="1" applyAlignment="1">
      <alignment horizontal="centerContinuous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  <xf numFmtId="0" fontId="8" fillId="0" borderId="10" xfId="0" applyNumberFormat="1" applyFont="1" applyFill="1" applyBorder="1" applyAlignment="1" applyProtection="1">
      <alignment horizontal="center" vertical="top"/>
    </xf>
    <xf numFmtId="0" fontId="8" fillId="0" borderId="12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17" fillId="0" borderId="0" xfId="0" applyFont="1" applyAlignment="1">
      <alignment horizontal="left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8" fillId="0" borderId="29" xfId="0" applyNumberFormat="1" applyFont="1" applyFill="1" applyBorder="1" applyAlignment="1" applyProtection="1">
      <alignment horizontal="center" vertical="center" textRotation="90" wrapText="1"/>
    </xf>
    <xf numFmtId="0" fontId="4" fillId="0" borderId="30" xfId="0" applyNumberFormat="1" applyFont="1" applyFill="1" applyBorder="1" applyAlignment="1" applyProtection="1">
      <alignment horizontal="center" vertical="center" textRotation="90"/>
    </xf>
    <xf numFmtId="0" fontId="4" fillId="0" borderId="31" xfId="0" applyNumberFormat="1" applyFont="1" applyFill="1" applyBorder="1" applyAlignment="1" applyProtection="1">
      <alignment horizontal="center" vertical="center" textRotation="90"/>
    </xf>
    <xf numFmtId="0" fontId="6" fillId="0" borderId="24" xfId="0" applyNumberFormat="1" applyFont="1" applyFill="1" applyBorder="1" applyAlignment="1" applyProtection="1">
      <alignment horizontal="left" vertical="center" wrapText="1"/>
    </xf>
    <xf numFmtId="0" fontId="7" fillId="0" borderId="25" xfId="0" applyNumberFormat="1" applyFont="1" applyFill="1" applyBorder="1" applyAlignment="1" applyProtection="1">
      <alignment horizontal="left" vertical="center"/>
    </xf>
    <xf numFmtId="0" fontId="7" fillId="0" borderId="26" xfId="0" applyNumberFormat="1" applyFont="1" applyFill="1" applyBorder="1" applyAlignment="1" applyProtection="1">
      <alignment horizontal="left" vertical="center"/>
    </xf>
    <xf numFmtId="0" fontId="8" fillId="0" borderId="27" xfId="0" applyNumberFormat="1" applyFont="1" applyFill="1" applyBorder="1" applyAlignment="1" applyProtection="1">
      <alignment horizontal="left" vertical="top" wrapText="1"/>
    </xf>
    <xf numFmtId="0" fontId="8" fillId="0" borderId="4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top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8" fillId="0" borderId="28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left" vertical="top" wrapText="1"/>
    </xf>
    <xf numFmtId="0" fontId="8" fillId="0" borderId="28" xfId="0" applyNumberFormat="1" applyFont="1" applyFill="1" applyBorder="1" applyAlignment="1" applyProtection="1">
      <alignment horizontal="left" vertical="top" wrapText="1"/>
    </xf>
    <xf numFmtId="0" fontId="8" fillId="0" borderId="27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28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4" fillId="0" borderId="2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Alignment="1">
      <alignment horizontal="center"/>
    </xf>
    <xf numFmtId="0" fontId="8" fillId="0" borderId="7" xfId="0" applyNumberFormat="1" applyFont="1" applyFill="1" applyBorder="1" applyAlignment="1" applyProtection="1">
      <alignment horizontal="center" vertical="center" textRotation="90" wrapText="1"/>
    </xf>
    <xf numFmtId="0" fontId="4" fillId="0" borderId="10" xfId="0" applyNumberFormat="1" applyFont="1" applyFill="1" applyBorder="1" applyAlignment="1" applyProtection="1">
      <alignment horizontal="center" vertical="center" textRotation="90"/>
    </xf>
    <xf numFmtId="0" fontId="6" fillId="0" borderId="8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left" vertical="center"/>
    </xf>
    <xf numFmtId="0" fontId="7" fillId="0" borderId="9" xfId="0" applyNumberFormat="1" applyFont="1" applyFill="1" applyBorder="1" applyAlignment="1" applyProtection="1">
      <alignment horizontal="left" vertical="center"/>
    </xf>
    <xf numFmtId="0" fontId="8" fillId="0" borderId="6" xfId="0" applyNumberFormat="1" applyFont="1" applyFill="1" applyBorder="1" applyAlignment="1" applyProtection="1">
      <alignment horizontal="left" vertical="top" wrapText="1"/>
    </xf>
    <xf numFmtId="0" fontId="8" fillId="0" borderId="6" xfId="0" applyNumberFormat="1" applyFont="1" applyFill="1" applyBorder="1" applyAlignment="1" applyProtection="1">
      <alignment horizontal="left" vertical="top"/>
    </xf>
    <xf numFmtId="0" fontId="8" fillId="0" borderId="11" xfId="0" applyNumberFormat="1" applyFont="1" applyFill="1" applyBorder="1" applyAlignment="1" applyProtection="1">
      <alignment horizontal="left" vertical="top"/>
    </xf>
    <xf numFmtId="0" fontId="8" fillId="0" borderId="1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CCFF"/>
      <color rgb="FF99FFCC"/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8:M81"/>
  <sheetViews>
    <sheetView view="pageBreakPreview" zoomScaleNormal="100" zoomScaleSheetLayoutView="100" workbookViewId="0">
      <selection activeCell="C15" sqref="C15"/>
    </sheetView>
  </sheetViews>
  <sheetFormatPr defaultRowHeight="12.75" x14ac:dyDescent="0.2"/>
  <cols>
    <col min="1" max="1" width="10.140625" customWidth="1"/>
    <col min="2" max="2" width="12.7109375" customWidth="1"/>
    <col min="3" max="3" width="11" customWidth="1"/>
    <col min="4" max="5" width="12.7109375" customWidth="1"/>
    <col min="6" max="6" width="9.7109375" customWidth="1"/>
    <col min="7" max="7" width="13.28515625" customWidth="1"/>
    <col min="8" max="8" width="12.7109375" customWidth="1"/>
    <col min="9" max="9" width="11" customWidth="1"/>
    <col min="10" max="11" width="12.7109375" customWidth="1"/>
    <col min="12" max="12" width="9.7109375" customWidth="1"/>
    <col min="13" max="13" width="13.28515625" customWidth="1"/>
  </cols>
  <sheetData>
    <row r="18" spans="1:13" ht="15.7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</row>
    <row r="19" spans="1:13" ht="16.149999999999999" customHeight="1" thickBot="1" x14ac:dyDescent="0.25"/>
    <row r="20" spans="1:13" ht="48.75" customHeight="1" x14ac:dyDescent="0.2">
      <c r="A20" s="51" t="s">
        <v>26</v>
      </c>
      <c r="B20" s="54" t="s">
        <v>50</v>
      </c>
      <c r="C20" s="55"/>
      <c r="D20" s="55"/>
      <c r="E20" s="55"/>
      <c r="F20" s="55"/>
      <c r="G20" s="56"/>
    </row>
    <row r="21" spans="1:13" ht="32.25" customHeight="1" x14ac:dyDescent="0.2">
      <c r="A21" s="52"/>
      <c r="B21" s="57" t="s">
        <v>47</v>
      </c>
      <c r="C21" s="58"/>
      <c r="D21" s="59"/>
      <c r="E21" s="60" t="s">
        <v>48</v>
      </c>
      <c r="F21" s="58"/>
      <c r="G21" s="61"/>
    </row>
    <row r="22" spans="1:13" ht="39" customHeight="1" x14ac:dyDescent="0.2">
      <c r="A22" s="52"/>
      <c r="B22" s="57" t="s">
        <v>49</v>
      </c>
      <c r="C22" s="62"/>
      <c r="D22" s="62"/>
      <c r="E22" s="62"/>
      <c r="F22" s="62"/>
      <c r="G22" s="63"/>
    </row>
    <row r="23" spans="1:13" ht="24.75" customHeight="1" x14ac:dyDescent="0.2">
      <c r="A23" s="52"/>
      <c r="B23" s="64" t="s">
        <v>32</v>
      </c>
      <c r="C23" s="65"/>
      <c r="D23" s="66"/>
      <c r="E23" s="67">
        <v>20</v>
      </c>
      <c r="F23" s="67"/>
      <c r="G23" s="68"/>
    </row>
    <row r="24" spans="1:13" ht="57.75" customHeight="1" thickBot="1" x14ac:dyDescent="0.25">
      <c r="A24" s="53"/>
      <c r="B24" s="21" t="s">
        <v>27</v>
      </c>
      <c r="C24" s="22" t="s">
        <v>28</v>
      </c>
      <c r="D24" s="22" t="s">
        <v>30</v>
      </c>
      <c r="E24" s="22" t="s">
        <v>27</v>
      </c>
      <c r="F24" s="22" t="s">
        <v>28</v>
      </c>
      <c r="G24" s="23" t="s">
        <v>29</v>
      </c>
    </row>
    <row r="25" spans="1:13" ht="16.5" customHeight="1" thickTop="1" x14ac:dyDescent="0.2">
      <c r="A25" s="26" t="s">
        <v>0</v>
      </c>
      <c r="B25" s="34">
        <v>16780.91</v>
      </c>
      <c r="C25" s="24" t="s">
        <v>31</v>
      </c>
      <c r="D25" s="24" t="s">
        <v>31</v>
      </c>
      <c r="E25" s="36">
        <v>3129.45</v>
      </c>
      <c r="F25" s="24" t="s">
        <v>31</v>
      </c>
      <c r="G25" s="25" t="s">
        <v>31</v>
      </c>
    </row>
    <row r="26" spans="1:13" ht="15.95" customHeight="1" x14ac:dyDescent="0.2">
      <c r="A26" s="26" t="s">
        <v>1</v>
      </c>
      <c r="B26" s="20">
        <v>16781.34</v>
      </c>
      <c r="C26" s="19">
        <f>B26-B25</f>
        <v>0.43000000000029104</v>
      </c>
      <c r="D26" s="12">
        <f>C26*$E$23</f>
        <v>8.6000000000058208</v>
      </c>
      <c r="E26" s="37">
        <v>3129.57</v>
      </c>
      <c r="F26" s="19">
        <f>E26-E25</f>
        <v>0.12000000000034561</v>
      </c>
      <c r="G26" s="18">
        <f>F26*$E$23</f>
        <v>2.4000000000069122</v>
      </c>
    </row>
    <row r="27" spans="1:13" ht="15.95" customHeight="1" x14ac:dyDescent="0.2">
      <c r="A27" s="26" t="s">
        <v>2</v>
      </c>
      <c r="B27" s="20">
        <v>16781.759999999998</v>
      </c>
      <c r="C27" s="19">
        <f>B27-B26</f>
        <v>0.41999999999825377</v>
      </c>
      <c r="D27" s="12">
        <f t="shared" ref="D27:D49" si="0">C27*$E$23</f>
        <v>8.3999999999650754</v>
      </c>
      <c r="E27" s="37">
        <v>3129.67</v>
      </c>
      <c r="F27" s="19">
        <f>E27-E26</f>
        <v>9.9999999999909051E-2</v>
      </c>
      <c r="G27" s="18">
        <f t="shared" ref="G27:G49" si="1">F27*$E$23</f>
        <v>1.999999999998181</v>
      </c>
    </row>
    <row r="28" spans="1:13" ht="15.95" customHeight="1" x14ac:dyDescent="0.2">
      <c r="A28" s="26" t="s">
        <v>3</v>
      </c>
      <c r="B28" s="20">
        <v>16782.18</v>
      </c>
      <c r="C28" s="19">
        <f>B28-B27</f>
        <v>0.42000000000189175</v>
      </c>
      <c r="D28" s="12">
        <f t="shared" si="0"/>
        <v>8.400000000037835</v>
      </c>
      <c r="E28" s="37">
        <v>3129.78</v>
      </c>
      <c r="F28" s="19">
        <f t="shared" ref="F28:F49" si="2">E28-E27</f>
        <v>0.11000000000012733</v>
      </c>
      <c r="G28" s="18">
        <f t="shared" si="1"/>
        <v>2.2000000000025466</v>
      </c>
    </row>
    <row r="29" spans="1:13" ht="15.95" customHeight="1" x14ac:dyDescent="0.2">
      <c r="A29" s="26" t="s">
        <v>4</v>
      </c>
      <c r="B29" s="20">
        <v>16782.599999999999</v>
      </c>
      <c r="C29" s="19">
        <f t="shared" ref="C29:C49" si="3">B29-B28</f>
        <v>0.41999999999825377</v>
      </c>
      <c r="D29" s="12">
        <f t="shared" si="0"/>
        <v>8.3999999999650754</v>
      </c>
      <c r="E29" s="37">
        <v>3129.89</v>
      </c>
      <c r="F29" s="19">
        <f t="shared" si="2"/>
        <v>0.10999999999967258</v>
      </c>
      <c r="G29" s="18">
        <f t="shared" si="1"/>
        <v>2.1999999999934516</v>
      </c>
    </row>
    <row r="30" spans="1:13" ht="15.95" customHeight="1" x14ac:dyDescent="0.2">
      <c r="A30" s="26" t="s">
        <v>5</v>
      </c>
      <c r="B30" s="20">
        <v>16783.02</v>
      </c>
      <c r="C30" s="19">
        <f t="shared" si="3"/>
        <v>0.42000000000189175</v>
      </c>
      <c r="D30" s="12">
        <f t="shared" si="0"/>
        <v>8.400000000037835</v>
      </c>
      <c r="E30" s="37">
        <v>3130</v>
      </c>
      <c r="F30" s="19">
        <f t="shared" si="2"/>
        <v>0.11000000000012733</v>
      </c>
      <c r="G30" s="18">
        <f t="shared" si="1"/>
        <v>2.2000000000025466</v>
      </c>
    </row>
    <row r="31" spans="1:13" ht="15.95" customHeight="1" x14ac:dyDescent="0.2">
      <c r="A31" s="26" t="s">
        <v>6</v>
      </c>
      <c r="B31" s="20">
        <v>16783.48</v>
      </c>
      <c r="C31" s="19">
        <f t="shared" si="3"/>
        <v>0.45999999999912689</v>
      </c>
      <c r="D31" s="12">
        <f t="shared" si="0"/>
        <v>9.1999999999825377</v>
      </c>
      <c r="E31" s="37">
        <v>3130.11</v>
      </c>
      <c r="F31" s="19">
        <f t="shared" si="2"/>
        <v>0.11000000000012733</v>
      </c>
      <c r="G31" s="18">
        <f t="shared" si="1"/>
        <v>2.2000000000025466</v>
      </c>
    </row>
    <row r="32" spans="1:13" ht="15.95" customHeight="1" x14ac:dyDescent="0.2">
      <c r="A32" s="26" t="s">
        <v>7</v>
      </c>
      <c r="B32" s="20">
        <v>16784.18</v>
      </c>
      <c r="C32" s="19">
        <f t="shared" si="3"/>
        <v>0.7000000000007276</v>
      </c>
      <c r="D32" s="12">
        <f t="shared" si="0"/>
        <v>14.000000000014552</v>
      </c>
      <c r="E32" s="37">
        <v>3130.13</v>
      </c>
      <c r="F32" s="19">
        <f t="shared" si="2"/>
        <v>1.999999999998181E-2</v>
      </c>
      <c r="G32" s="18">
        <f t="shared" si="1"/>
        <v>0.3999999999996362</v>
      </c>
    </row>
    <row r="33" spans="1:7" ht="15.95" customHeight="1" x14ac:dyDescent="0.2">
      <c r="A33" s="26" t="s">
        <v>8</v>
      </c>
      <c r="B33" s="20">
        <v>16784.73</v>
      </c>
      <c r="C33" s="19">
        <f t="shared" si="3"/>
        <v>0.5499999999992724</v>
      </c>
      <c r="D33" s="12">
        <f t="shared" si="0"/>
        <v>10.999999999985448</v>
      </c>
      <c r="E33" s="37">
        <v>3130.22</v>
      </c>
      <c r="F33" s="19">
        <f t="shared" si="2"/>
        <v>8.9999999999690772E-2</v>
      </c>
      <c r="G33" s="18">
        <f t="shared" si="1"/>
        <v>1.7999999999938154</v>
      </c>
    </row>
    <row r="34" spans="1:7" ht="15.95" customHeight="1" x14ac:dyDescent="0.2">
      <c r="A34" s="26" t="s">
        <v>9</v>
      </c>
      <c r="B34" s="20">
        <v>16785.330000000002</v>
      </c>
      <c r="C34" s="19">
        <f t="shared" si="3"/>
        <v>0.60000000000218279</v>
      </c>
      <c r="D34" s="12">
        <f t="shared" si="0"/>
        <v>12.000000000043656</v>
      </c>
      <c r="E34" s="37">
        <v>3130.31</v>
      </c>
      <c r="F34" s="19">
        <f t="shared" si="2"/>
        <v>9.0000000000145519E-2</v>
      </c>
      <c r="G34" s="18">
        <f t="shared" si="1"/>
        <v>1.8000000000029104</v>
      </c>
    </row>
    <row r="35" spans="1:7" ht="15.95" customHeight="1" x14ac:dyDescent="0.2">
      <c r="A35" s="26" t="s">
        <v>10</v>
      </c>
      <c r="B35" s="20">
        <v>16785.93</v>
      </c>
      <c r="C35" s="19">
        <f t="shared" si="3"/>
        <v>0.59999999999854481</v>
      </c>
      <c r="D35" s="12">
        <f t="shared" si="0"/>
        <v>11.999999999970896</v>
      </c>
      <c r="E35" s="37">
        <v>3130.38</v>
      </c>
      <c r="F35" s="19">
        <f t="shared" si="2"/>
        <v>7.0000000000163709E-2</v>
      </c>
      <c r="G35" s="18">
        <f t="shared" si="1"/>
        <v>1.4000000000032742</v>
      </c>
    </row>
    <row r="36" spans="1:7" ht="15.95" customHeight="1" x14ac:dyDescent="0.2">
      <c r="A36" s="26" t="s">
        <v>11</v>
      </c>
      <c r="B36" s="20">
        <v>16786.48</v>
      </c>
      <c r="C36" s="19">
        <f t="shared" si="3"/>
        <v>0.5499999999992724</v>
      </c>
      <c r="D36" s="12">
        <f t="shared" si="0"/>
        <v>10.999999999985448</v>
      </c>
      <c r="E36" s="37">
        <v>3130.44</v>
      </c>
      <c r="F36" s="19">
        <f t="shared" si="2"/>
        <v>5.999999999994543E-2</v>
      </c>
      <c r="G36" s="18">
        <f t="shared" si="1"/>
        <v>1.1999999999989086</v>
      </c>
    </row>
    <row r="37" spans="1:7" ht="15.95" customHeight="1" x14ac:dyDescent="0.2">
      <c r="A37" s="26" t="s">
        <v>12</v>
      </c>
      <c r="B37" s="20">
        <v>16787.080000000002</v>
      </c>
      <c r="C37" s="19">
        <f t="shared" si="3"/>
        <v>0.60000000000218279</v>
      </c>
      <c r="D37" s="12">
        <f t="shared" si="0"/>
        <v>12.000000000043656</v>
      </c>
      <c r="E37" s="37">
        <v>3130.51</v>
      </c>
      <c r="F37" s="19">
        <f t="shared" si="2"/>
        <v>7.0000000000163709E-2</v>
      </c>
      <c r="G37" s="18">
        <f t="shared" si="1"/>
        <v>1.4000000000032742</v>
      </c>
    </row>
    <row r="38" spans="1:7" ht="15.95" customHeight="1" x14ac:dyDescent="0.2">
      <c r="A38" s="26" t="s">
        <v>25</v>
      </c>
      <c r="B38" s="20">
        <v>16787.66</v>
      </c>
      <c r="C38" s="19">
        <f t="shared" si="3"/>
        <v>0.57999999999810825</v>
      </c>
      <c r="D38" s="12">
        <f t="shared" si="0"/>
        <v>11.599999999962165</v>
      </c>
      <c r="E38" s="37">
        <v>3130.61</v>
      </c>
      <c r="F38" s="19">
        <f t="shared" si="2"/>
        <v>9.9999999999909051E-2</v>
      </c>
      <c r="G38" s="18">
        <f t="shared" si="1"/>
        <v>1.999999999998181</v>
      </c>
    </row>
    <row r="39" spans="1:7" ht="15.95" customHeight="1" x14ac:dyDescent="0.2">
      <c r="A39" s="26" t="s">
        <v>13</v>
      </c>
      <c r="B39" s="20">
        <v>16788.27</v>
      </c>
      <c r="C39" s="19">
        <f t="shared" si="3"/>
        <v>0.61000000000058208</v>
      </c>
      <c r="D39" s="12">
        <f t="shared" si="0"/>
        <v>12.200000000011642</v>
      </c>
      <c r="E39" s="37">
        <v>3130.7</v>
      </c>
      <c r="F39" s="19">
        <f t="shared" si="2"/>
        <v>8.9999999999690772E-2</v>
      </c>
      <c r="G39" s="18">
        <f t="shared" si="1"/>
        <v>1.7999999999938154</v>
      </c>
    </row>
    <row r="40" spans="1:7" ht="15.95" customHeight="1" x14ac:dyDescent="0.2">
      <c r="A40" s="26" t="s">
        <v>14</v>
      </c>
      <c r="B40" s="20">
        <v>16788.88</v>
      </c>
      <c r="C40" s="19">
        <f t="shared" si="3"/>
        <v>0.61000000000058208</v>
      </c>
      <c r="D40" s="12">
        <f t="shared" si="0"/>
        <v>12.200000000011642</v>
      </c>
      <c r="E40" s="37">
        <v>3130.79</v>
      </c>
      <c r="F40" s="19">
        <f t="shared" si="2"/>
        <v>9.0000000000145519E-2</v>
      </c>
      <c r="G40" s="18">
        <f t="shared" si="1"/>
        <v>1.8000000000029104</v>
      </c>
    </row>
    <row r="41" spans="1:7" ht="15.95" customHeight="1" x14ac:dyDescent="0.2">
      <c r="A41" s="26" t="s">
        <v>15</v>
      </c>
      <c r="B41" s="20">
        <v>16789.580000000002</v>
      </c>
      <c r="C41" s="19">
        <f t="shared" si="3"/>
        <v>0.7000000000007276</v>
      </c>
      <c r="D41" s="12">
        <f t="shared" si="0"/>
        <v>14.000000000014552</v>
      </c>
      <c r="E41" s="37">
        <v>3130.87</v>
      </c>
      <c r="F41" s="19">
        <f t="shared" si="2"/>
        <v>7.999999999992724E-2</v>
      </c>
      <c r="G41" s="18">
        <f t="shared" si="1"/>
        <v>1.5999999999985448</v>
      </c>
    </row>
    <row r="42" spans="1:7" ht="15.95" customHeight="1" x14ac:dyDescent="0.2">
      <c r="A42" s="26" t="s">
        <v>16</v>
      </c>
      <c r="B42" s="20">
        <v>16790.259999999998</v>
      </c>
      <c r="C42" s="19">
        <f t="shared" si="3"/>
        <v>0.67999999999665306</v>
      </c>
      <c r="D42" s="12">
        <f t="shared" si="0"/>
        <v>13.599999999933061</v>
      </c>
      <c r="E42" s="37">
        <v>3130.95</v>
      </c>
      <c r="F42" s="19">
        <f t="shared" si="2"/>
        <v>7.999999999992724E-2</v>
      </c>
      <c r="G42" s="18">
        <f t="shared" si="1"/>
        <v>1.5999999999985448</v>
      </c>
    </row>
    <row r="43" spans="1:7" ht="15.95" customHeight="1" x14ac:dyDescent="0.2">
      <c r="A43" s="26" t="s">
        <v>17</v>
      </c>
      <c r="B43" s="20">
        <v>16790.82</v>
      </c>
      <c r="C43" s="19">
        <f t="shared" si="3"/>
        <v>0.56000000000130967</v>
      </c>
      <c r="D43" s="12">
        <f t="shared" si="0"/>
        <v>11.200000000026193</v>
      </c>
      <c r="E43" s="37">
        <v>3131.03</v>
      </c>
      <c r="F43" s="19">
        <f t="shared" si="2"/>
        <v>8.0000000000381988E-2</v>
      </c>
      <c r="G43" s="18">
        <f t="shared" si="1"/>
        <v>1.6000000000076398</v>
      </c>
    </row>
    <row r="44" spans="1:7" ht="15.95" customHeight="1" x14ac:dyDescent="0.2">
      <c r="A44" s="26" t="s">
        <v>18</v>
      </c>
      <c r="B44" s="20">
        <v>16791.3</v>
      </c>
      <c r="C44" s="19">
        <f t="shared" si="3"/>
        <v>0.47999999999956344</v>
      </c>
      <c r="D44" s="12">
        <f t="shared" si="0"/>
        <v>9.5999999999912689</v>
      </c>
      <c r="E44" s="37">
        <v>3131.14</v>
      </c>
      <c r="F44" s="19">
        <f t="shared" si="2"/>
        <v>0.10999999999967258</v>
      </c>
      <c r="G44" s="18">
        <f t="shared" si="1"/>
        <v>2.1999999999934516</v>
      </c>
    </row>
    <row r="45" spans="1:7" ht="15.95" customHeight="1" x14ac:dyDescent="0.2">
      <c r="A45" s="26" t="s">
        <v>19</v>
      </c>
      <c r="B45" s="20">
        <v>16791.849999999999</v>
      </c>
      <c r="C45" s="19">
        <f t="shared" si="3"/>
        <v>0.5499999999992724</v>
      </c>
      <c r="D45" s="12">
        <f t="shared" si="0"/>
        <v>10.999999999985448</v>
      </c>
      <c r="E45" s="37">
        <v>3131.24</v>
      </c>
      <c r="F45" s="19">
        <f t="shared" si="2"/>
        <v>9.9999999999909051E-2</v>
      </c>
      <c r="G45" s="18">
        <f t="shared" si="1"/>
        <v>1.999999999998181</v>
      </c>
    </row>
    <row r="46" spans="1:7" ht="15.95" customHeight="1" x14ac:dyDescent="0.2">
      <c r="A46" s="26" t="s">
        <v>20</v>
      </c>
      <c r="B46" s="20">
        <v>16792.48</v>
      </c>
      <c r="C46" s="19">
        <f t="shared" si="3"/>
        <v>0.63000000000101863</v>
      </c>
      <c r="D46" s="12">
        <f t="shared" si="0"/>
        <v>12.600000000020373</v>
      </c>
      <c r="E46" s="37">
        <v>3131.35</v>
      </c>
      <c r="F46" s="19">
        <f t="shared" si="2"/>
        <v>0.11000000000012733</v>
      </c>
      <c r="G46" s="18">
        <f t="shared" si="1"/>
        <v>2.2000000000025466</v>
      </c>
    </row>
    <row r="47" spans="1:7" ht="15.95" customHeight="1" x14ac:dyDescent="0.2">
      <c r="A47" s="26" t="s">
        <v>21</v>
      </c>
      <c r="B47" s="20">
        <v>16793.04</v>
      </c>
      <c r="C47" s="19">
        <f t="shared" si="3"/>
        <v>0.56000000000130967</v>
      </c>
      <c r="D47" s="12">
        <f t="shared" si="0"/>
        <v>11.200000000026193</v>
      </c>
      <c r="E47" s="37">
        <v>3131.46</v>
      </c>
      <c r="F47" s="19">
        <f t="shared" si="2"/>
        <v>0.11000000000012733</v>
      </c>
      <c r="G47" s="18">
        <f t="shared" si="1"/>
        <v>2.2000000000025466</v>
      </c>
    </row>
    <row r="48" spans="1:7" ht="15.95" customHeight="1" x14ac:dyDescent="0.2">
      <c r="A48" s="26" t="s">
        <v>22</v>
      </c>
      <c r="B48" s="20">
        <v>16793.509999999998</v>
      </c>
      <c r="C48" s="19">
        <f t="shared" si="3"/>
        <v>0.46999999999752617</v>
      </c>
      <c r="D48" s="12">
        <f t="shared" si="0"/>
        <v>9.3999999999505235</v>
      </c>
      <c r="E48" s="37">
        <v>3131.58</v>
      </c>
      <c r="F48" s="19">
        <f t="shared" si="2"/>
        <v>0.11999999999989086</v>
      </c>
      <c r="G48" s="18">
        <f t="shared" si="1"/>
        <v>2.3999999999978172</v>
      </c>
    </row>
    <row r="49" spans="1:13" ht="15.95" customHeight="1" thickBot="1" x14ac:dyDescent="0.25">
      <c r="A49" s="26" t="s">
        <v>23</v>
      </c>
      <c r="B49" s="35">
        <v>16793.95</v>
      </c>
      <c r="C49" s="31">
        <f t="shared" si="3"/>
        <v>0.44000000000232831</v>
      </c>
      <c r="D49" s="32">
        <f t="shared" si="0"/>
        <v>8.8000000000465661</v>
      </c>
      <c r="E49" s="38">
        <v>3131.68</v>
      </c>
      <c r="F49" s="31">
        <f t="shared" si="2"/>
        <v>9.9999999999909051E-2</v>
      </c>
      <c r="G49" s="33">
        <f t="shared" si="1"/>
        <v>1.999999999998181</v>
      </c>
    </row>
    <row r="50" spans="1:13" ht="32.1" customHeight="1" thickTop="1" thickBot="1" x14ac:dyDescent="0.25">
      <c r="A50" s="27" t="s">
        <v>24</v>
      </c>
      <c r="B50" s="28"/>
      <c r="C50" s="29">
        <f>SUM(C26:C49)</f>
        <v>13.040000000000873</v>
      </c>
      <c r="D50" s="29">
        <f>SUM(D26:D49)</f>
        <v>260.80000000001746</v>
      </c>
      <c r="E50" s="29"/>
      <c r="F50" s="29">
        <f>SUM(F26:F49)</f>
        <v>2.2300000000000182</v>
      </c>
      <c r="G50" s="30">
        <f>SUM(G26:G49)</f>
        <v>44.600000000000364</v>
      </c>
    </row>
    <row r="51" spans="1:13" ht="15.75" customHeight="1" x14ac:dyDescent="0.2">
      <c r="A51" s="3"/>
      <c r="B51" s="4"/>
      <c r="C51" s="5"/>
      <c r="D51" s="5"/>
      <c r="E51" s="4"/>
      <c r="F51" s="5"/>
      <c r="G51" s="5"/>
      <c r="H51" s="4"/>
      <c r="I51" s="5"/>
      <c r="J51" s="6"/>
      <c r="K51" s="4"/>
      <c r="L51" s="5"/>
      <c r="M51" s="2"/>
    </row>
    <row r="52" spans="1:13" ht="15.95" customHeight="1" x14ac:dyDescent="0.2">
      <c r="A52" s="11"/>
      <c r="B52" s="8"/>
      <c r="C52" s="9"/>
      <c r="D52" s="9"/>
      <c r="E52" s="8"/>
      <c r="F52" s="9"/>
      <c r="G52" s="9"/>
      <c r="H52" s="8"/>
      <c r="I52" s="9"/>
      <c r="J52" s="7"/>
      <c r="K52" s="8"/>
      <c r="L52" s="9"/>
      <c r="M52" s="10"/>
    </row>
    <row r="53" spans="1:13" ht="15.75" customHeight="1" x14ac:dyDescent="0.2">
      <c r="A53" s="69" t="s">
        <v>42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</row>
    <row r="54" spans="1:13" ht="13.5" thickBot="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spans="1:13" x14ac:dyDescent="0.15">
      <c r="A55" s="70" t="s">
        <v>33</v>
      </c>
      <c r="B55" s="71"/>
      <c r="C55" s="71"/>
      <c r="D55" s="71"/>
      <c r="E55" s="71"/>
      <c r="F55" s="72" t="s">
        <v>43</v>
      </c>
      <c r="G55" s="72"/>
      <c r="H55" s="72"/>
      <c r="I55" s="72"/>
      <c r="J55" s="71" t="s">
        <v>39</v>
      </c>
      <c r="K55" s="71"/>
      <c r="L55" s="71"/>
      <c r="M55" s="73"/>
    </row>
    <row r="56" spans="1:13" x14ac:dyDescent="0.2">
      <c r="A56" s="74" t="s">
        <v>34</v>
      </c>
      <c r="B56" s="75"/>
      <c r="C56" s="75"/>
      <c r="D56" s="75" t="s">
        <v>35</v>
      </c>
      <c r="E56" s="75"/>
      <c r="F56" s="75" t="s">
        <v>34</v>
      </c>
      <c r="G56" s="75"/>
      <c r="H56" s="75" t="s">
        <v>35</v>
      </c>
      <c r="I56" s="75"/>
      <c r="J56" s="75" t="s">
        <v>34</v>
      </c>
      <c r="K56" s="75"/>
      <c r="L56" s="75" t="s">
        <v>35</v>
      </c>
      <c r="M56" s="76"/>
    </row>
    <row r="57" spans="1:13" x14ac:dyDescent="0.2">
      <c r="A57" s="77" t="s">
        <v>36</v>
      </c>
      <c r="B57" s="79" t="s">
        <v>37</v>
      </c>
      <c r="C57" s="79"/>
      <c r="D57" s="79" t="s">
        <v>36</v>
      </c>
      <c r="E57" s="79" t="s">
        <v>37</v>
      </c>
      <c r="F57" s="79" t="s">
        <v>36</v>
      </c>
      <c r="G57" s="79" t="s">
        <v>38</v>
      </c>
      <c r="H57" s="79" t="s">
        <v>36</v>
      </c>
      <c r="I57" s="79" t="s">
        <v>38</v>
      </c>
      <c r="J57" s="81" t="s">
        <v>44</v>
      </c>
      <c r="K57" s="81"/>
      <c r="L57" s="81" t="s">
        <v>45</v>
      </c>
      <c r="M57" s="82"/>
    </row>
    <row r="58" spans="1:13" ht="13.5" thickBot="1" x14ac:dyDescent="0.25">
      <c r="A58" s="78"/>
      <c r="B58" s="80"/>
      <c r="C58" s="80"/>
      <c r="D58" s="80"/>
      <c r="E58" s="80"/>
      <c r="F58" s="80"/>
      <c r="G58" s="80"/>
      <c r="H58" s="80"/>
      <c r="I58" s="80"/>
      <c r="J58" s="14" t="s">
        <v>40</v>
      </c>
      <c r="K58" s="14" t="s">
        <v>41</v>
      </c>
      <c r="L58" s="14" t="s">
        <v>40</v>
      </c>
      <c r="M58" s="15" t="s">
        <v>41</v>
      </c>
    </row>
    <row r="59" spans="1:13" x14ac:dyDescent="0.2">
      <c r="A59" s="91">
        <v>1</v>
      </c>
      <c r="B59" s="93">
        <v>63</v>
      </c>
      <c r="C59" s="94"/>
      <c r="D59" s="83"/>
      <c r="E59" s="83"/>
      <c r="F59" s="89"/>
      <c r="G59" s="89"/>
      <c r="H59" s="83"/>
      <c r="I59" s="83"/>
      <c r="J59" s="83"/>
      <c r="K59" s="83"/>
      <c r="L59" s="83"/>
      <c r="M59" s="85"/>
    </row>
    <row r="60" spans="1:13" ht="13.5" thickBot="1" x14ac:dyDescent="0.25">
      <c r="A60" s="92"/>
      <c r="B60" s="95"/>
      <c r="C60" s="96"/>
      <c r="D60" s="84"/>
      <c r="E60" s="84"/>
      <c r="F60" s="90"/>
      <c r="G60" s="90"/>
      <c r="H60" s="84"/>
      <c r="I60" s="84"/>
      <c r="J60" s="84"/>
      <c r="K60" s="84"/>
      <c r="L60" s="84"/>
      <c r="M60" s="86"/>
    </row>
    <row r="61" spans="1:13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 x14ac:dyDescent="0.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 x14ac:dyDescent="0.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</row>
    <row r="64" spans="1:13" ht="27.75" customHeight="1" x14ac:dyDescent="0.2">
      <c r="A64" s="87" t="s">
        <v>46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</row>
    <row r="65" spans="1:13" x14ac:dyDescent="0.2">
      <c r="A65" s="3"/>
      <c r="B65" s="4"/>
      <c r="C65" s="5"/>
      <c r="D65" s="5"/>
      <c r="E65" s="4"/>
      <c r="F65" s="5"/>
      <c r="G65" s="5"/>
      <c r="H65" s="4"/>
      <c r="I65" s="5"/>
      <c r="J65" s="6"/>
      <c r="K65" s="4"/>
      <c r="L65" s="5"/>
      <c r="M65" s="2"/>
    </row>
    <row r="66" spans="1:13" x14ac:dyDescent="0.2">
      <c r="A66" s="3"/>
      <c r="B66" s="4"/>
      <c r="C66" s="5"/>
      <c r="D66" s="5"/>
      <c r="E66" s="4"/>
      <c r="F66" s="5"/>
      <c r="G66" s="5"/>
      <c r="H66" s="4"/>
      <c r="I66" s="5"/>
      <c r="J66" s="6"/>
      <c r="K66" s="4"/>
      <c r="L66" s="5"/>
      <c r="M66" s="2"/>
    </row>
    <row r="67" spans="1:13" x14ac:dyDescent="0.2">
      <c r="A67" s="3"/>
      <c r="B67" s="4"/>
      <c r="C67" s="5"/>
      <c r="D67" s="5"/>
      <c r="E67" s="4"/>
      <c r="F67" s="5"/>
      <c r="G67" s="5"/>
      <c r="H67" s="4"/>
      <c r="I67" s="5"/>
      <c r="J67" s="6"/>
      <c r="K67" s="4"/>
      <c r="L67" s="5"/>
      <c r="M67" s="2"/>
    </row>
    <row r="68" spans="1:13" x14ac:dyDescent="0.2">
      <c r="A68" s="3"/>
      <c r="B68" s="4"/>
      <c r="C68" s="5"/>
      <c r="D68" s="5"/>
      <c r="E68" s="4"/>
      <c r="F68" s="5"/>
      <c r="G68" s="5"/>
      <c r="H68" s="4"/>
      <c r="I68" s="5"/>
      <c r="J68" s="6"/>
      <c r="K68" s="4"/>
      <c r="L68" s="5"/>
      <c r="M68" s="2"/>
    </row>
    <row r="69" spans="1:13" x14ac:dyDescent="0.2">
      <c r="A69" s="3"/>
      <c r="B69" s="4"/>
      <c r="C69" s="5"/>
      <c r="D69" s="5"/>
      <c r="E69" s="4"/>
      <c r="F69" s="5"/>
      <c r="G69" s="5"/>
      <c r="H69" s="4"/>
      <c r="I69" s="5"/>
      <c r="J69" s="6"/>
      <c r="K69" s="4"/>
      <c r="L69" s="5"/>
      <c r="M69" s="2"/>
    </row>
    <row r="70" spans="1:13" x14ac:dyDescent="0.2">
      <c r="A70" s="3"/>
      <c r="B70" s="4"/>
      <c r="C70" s="5"/>
      <c r="D70" s="5"/>
      <c r="E70" s="4"/>
      <c r="F70" s="5"/>
      <c r="G70" s="5"/>
      <c r="H70" s="4"/>
      <c r="I70" s="5"/>
      <c r="J70" s="6"/>
      <c r="K70" s="4"/>
      <c r="L70" s="5"/>
      <c r="M70" s="2"/>
    </row>
    <row r="72" spans="1:13" ht="17.25" customHeight="1" x14ac:dyDescent="0.2"/>
    <row r="81" spans="1:1" x14ac:dyDescent="0.2">
      <c r="A81" s="1"/>
    </row>
  </sheetData>
  <mergeCells count="41">
    <mergeCell ref="L59:L60"/>
    <mergeCell ref="M59:M60"/>
    <mergeCell ref="A64:M64"/>
    <mergeCell ref="G59:G60"/>
    <mergeCell ref="H59:H60"/>
    <mergeCell ref="I59:I60"/>
    <mergeCell ref="J59:J60"/>
    <mergeCell ref="K59:K60"/>
    <mergeCell ref="A59:A60"/>
    <mergeCell ref="B59:C60"/>
    <mergeCell ref="D59:D60"/>
    <mergeCell ref="E59:E60"/>
    <mergeCell ref="F59:F60"/>
    <mergeCell ref="G57:G58"/>
    <mergeCell ref="H57:H58"/>
    <mergeCell ref="I57:I58"/>
    <mergeCell ref="J57:K57"/>
    <mergeCell ref="L57:M57"/>
    <mergeCell ref="A57:A58"/>
    <mergeCell ref="B57:C58"/>
    <mergeCell ref="D57:D58"/>
    <mergeCell ref="E57:E58"/>
    <mergeCell ref="F57:F58"/>
    <mergeCell ref="A53:M53"/>
    <mergeCell ref="A55:E55"/>
    <mergeCell ref="F55:I55"/>
    <mergeCell ref="J55:M55"/>
    <mergeCell ref="A56:C56"/>
    <mergeCell ref="D56:E56"/>
    <mergeCell ref="F56:G56"/>
    <mergeCell ref="H56:I56"/>
    <mergeCell ref="J56:K56"/>
    <mergeCell ref="L56:M56"/>
    <mergeCell ref="A18:M18"/>
    <mergeCell ref="A20:A24"/>
    <mergeCell ref="B20:G20"/>
    <mergeCell ref="B21:D21"/>
    <mergeCell ref="E21:G21"/>
    <mergeCell ref="B22:G22"/>
    <mergeCell ref="B23:D23"/>
    <mergeCell ref="E23:G23"/>
  </mergeCells>
  <pageMargins left="0.19685039370078741" right="0.19685039370078741" top="0.39370078740157483" bottom="0.39370078740157483" header="0.51181102362204722" footer="0.51181102362204722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topLeftCell="A7" workbookViewId="0">
      <selection activeCell="G18" sqref="G18"/>
    </sheetView>
  </sheetViews>
  <sheetFormatPr defaultRowHeight="12.75" x14ac:dyDescent="0.2"/>
  <cols>
    <col min="1" max="1" width="10.140625" customWidth="1"/>
    <col min="2" max="2" width="12.7109375" customWidth="1"/>
    <col min="3" max="3" width="11" customWidth="1"/>
    <col min="4" max="5" width="12.7109375" customWidth="1"/>
    <col min="6" max="6" width="9.7109375" customWidth="1"/>
    <col min="7" max="7" width="13.28515625" customWidth="1"/>
    <col min="8" max="8" width="12.7109375" customWidth="1"/>
    <col min="9" max="9" width="11" customWidth="1"/>
    <col min="10" max="11" width="12.7109375" customWidth="1"/>
    <col min="12" max="12" width="9.7109375" customWidth="1"/>
    <col min="13" max="13" width="13.28515625" customWidth="1"/>
  </cols>
  <sheetData>
    <row r="1" spans="1:7" ht="15" x14ac:dyDescent="0.25">
      <c r="A1" s="39" t="s">
        <v>55</v>
      </c>
      <c r="B1" s="39"/>
      <c r="C1" s="39"/>
      <c r="D1" s="39"/>
      <c r="E1" s="39"/>
    </row>
    <row r="2" spans="1:7" ht="15" x14ac:dyDescent="0.25">
      <c r="A2" s="39" t="s">
        <v>56</v>
      </c>
      <c r="B2" s="39"/>
      <c r="C2" s="39"/>
      <c r="D2" s="39"/>
      <c r="E2" s="39"/>
    </row>
    <row r="3" spans="1:7" ht="15" x14ac:dyDescent="0.25">
      <c r="A3" s="39" t="s">
        <v>61</v>
      </c>
      <c r="B3" s="39"/>
      <c r="C3" s="39"/>
      <c r="D3" s="39"/>
      <c r="E3" s="39"/>
    </row>
    <row r="4" spans="1:7" ht="15" x14ac:dyDescent="0.25">
      <c r="A4" s="39" t="s">
        <v>57</v>
      </c>
      <c r="B4" s="39"/>
      <c r="C4" s="39"/>
      <c r="D4" s="39"/>
      <c r="E4" s="39"/>
    </row>
    <row r="5" spans="1:7" ht="15" x14ac:dyDescent="0.25">
      <c r="A5" s="39" t="s">
        <v>58</v>
      </c>
      <c r="B5" s="39"/>
      <c r="C5" s="39"/>
      <c r="D5" s="39"/>
      <c r="E5" s="39"/>
    </row>
    <row r="6" spans="1:7" x14ac:dyDescent="0.2">
      <c r="A6" s="40"/>
      <c r="B6" s="40"/>
      <c r="C6" s="40"/>
      <c r="D6" s="40"/>
      <c r="E6" s="40"/>
    </row>
    <row r="7" spans="1:7" ht="15.75" x14ac:dyDescent="0.25">
      <c r="A7" s="41" t="s">
        <v>59</v>
      </c>
      <c r="B7" s="41"/>
      <c r="C7" s="41"/>
      <c r="D7" s="41"/>
      <c r="E7" s="41"/>
    </row>
    <row r="8" spans="1:7" ht="15.75" x14ac:dyDescent="0.25">
      <c r="A8" s="48" t="s">
        <v>62</v>
      </c>
      <c r="B8" s="41"/>
      <c r="C8" s="41"/>
      <c r="D8" s="41"/>
      <c r="E8" s="41"/>
    </row>
    <row r="9" spans="1:7" ht="15.75" x14ac:dyDescent="0.25">
      <c r="A9" s="41"/>
      <c r="B9" s="41"/>
      <c r="C9" s="100" t="s">
        <v>63</v>
      </c>
      <c r="D9" s="100"/>
      <c r="E9" s="100"/>
    </row>
    <row r="10" spans="1:7" ht="16.5" thickBot="1" x14ac:dyDescent="0.3">
      <c r="A10" s="41" t="s">
        <v>60</v>
      </c>
      <c r="B10" s="41"/>
      <c r="C10" s="41"/>
      <c r="D10" s="41"/>
      <c r="E10" s="41"/>
    </row>
    <row r="11" spans="1:7" ht="48.75" customHeight="1" x14ac:dyDescent="0.2">
      <c r="A11" s="101" t="s">
        <v>26</v>
      </c>
      <c r="B11" s="103" t="s">
        <v>51</v>
      </c>
      <c r="C11" s="104"/>
      <c r="D11" s="104"/>
      <c r="E11" s="104"/>
      <c r="F11" s="104"/>
      <c r="G11" s="105"/>
    </row>
    <row r="12" spans="1:7" ht="32.25" customHeight="1" x14ac:dyDescent="0.2">
      <c r="A12" s="102"/>
      <c r="B12" s="106" t="s">
        <v>53</v>
      </c>
      <c r="C12" s="107"/>
      <c r="D12" s="107"/>
      <c r="E12" s="106" t="s">
        <v>54</v>
      </c>
      <c r="F12" s="107"/>
      <c r="G12" s="108"/>
    </row>
    <row r="13" spans="1:7" ht="39" customHeight="1" x14ac:dyDescent="0.2">
      <c r="A13" s="102"/>
      <c r="B13" s="106" t="s">
        <v>52</v>
      </c>
      <c r="C13" s="106"/>
      <c r="D13" s="106"/>
      <c r="E13" s="106"/>
      <c r="F13" s="106"/>
      <c r="G13" s="109"/>
    </row>
    <row r="14" spans="1:7" ht="24.75" customHeight="1" x14ac:dyDescent="0.2">
      <c r="A14" s="102"/>
      <c r="B14" s="97" t="s">
        <v>32</v>
      </c>
      <c r="C14" s="97"/>
      <c r="D14" s="97"/>
      <c r="E14" s="98">
        <v>80</v>
      </c>
      <c r="F14" s="98"/>
      <c r="G14" s="99"/>
    </row>
    <row r="15" spans="1:7" ht="57.75" customHeight="1" thickBot="1" x14ac:dyDescent="0.25">
      <c r="A15" s="102"/>
      <c r="B15" s="42" t="s">
        <v>27</v>
      </c>
      <c r="C15" s="42" t="s">
        <v>28</v>
      </c>
      <c r="D15" s="42" t="s">
        <v>30</v>
      </c>
      <c r="E15" s="42" t="s">
        <v>27</v>
      </c>
      <c r="F15" s="42" t="s">
        <v>28</v>
      </c>
      <c r="G15" s="43" t="s">
        <v>29</v>
      </c>
    </row>
    <row r="16" spans="1:7" ht="16.5" customHeight="1" thickTop="1" x14ac:dyDescent="0.2">
      <c r="A16" s="44" t="s">
        <v>0</v>
      </c>
      <c r="B16" s="34">
        <v>5065.29</v>
      </c>
      <c r="C16" s="12" t="s">
        <v>31</v>
      </c>
      <c r="D16" s="12" t="s">
        <v>31</v>
      </c>
      <c r="E16" s="36">
        <v>3004.82</v>
      </c>
      <c r="F16" s="12" t="s">
        <v>31</v>
      </c>
      <c r="G16" s="18" t="s">
        <v>31</v>
      </c>
    </row>
    <row r="17" spans="1:7" ht="15.95" customHeight="1" x14ac:dyDescent="0.2">
      <c r="A17" s="44" t="s">
        <v>1</v>
      </c>
      <c r="B17" s="20">
        <v>5065.3599999999997</v>
      </c>
      <c r="C17" s="19">
        <f>B17-B16</f>
        <v>6.9999999999708962E-2</v>
      </c>
      <c r="D17" s="12">
        <f>C17*$E$14</f>
        <v>5.5999999999767169</v>
      </c>
      <c r="E17" s="37">
        <v>3004.87</v>
      </c>
      <c r="F17" s="19">
        <f>E17-E16</f>
        <v>4.9999999999727152E-2</v>
      </c>
      <c r="G17" s="18">
        <f>F17*$E$14</f>
        <v>3.9999999999781721</v>
      </c>
    </row>
    <row r="18" spans="1:7" ht="15.95" customHeight="1" x14ac:dyDescent="0.2">
      <c r="A18" s="44" t="s">
        <v>2</v>
      </c>
      <c r="B18" s="20">
        <v>5065.41</v>
      </c>
      <c r="C18" s="19">
        <f>B18-B17</f>
        <v>5.0000000000181899E-2</v>
      </c>
      <c r="D18" s="12">
        <f t="shared" ref="D18:D40" si="0">C18*$E$14</f>
        <v>4.0000000000145519</v>
      </c>
      <c r="E18" s="37">
        <v>3004.92</v>
      </c>
      <c r="F18" s="19">
        <f>E18-E17</f>
        <v>5.0000000000181899E-2</v>
      </c>
      <c r="G18" s="18">
        <f t="shared" ref="G18:G40" si="1">F18*$E$14</f>
        <v>4.0000000000145519</v>
      </c>
    </row>
    <row r="19" spans="1:7" ht="15.95" customHeight="1" x14ac:dyDescent="0.2">
      <c r="A19" s="44" t="s">
        <v>3</v>
      </c>
      <c r="B19" s="20">
        <v>5065.4799999999996</v>
      </c>
      <c r="C19" s="19">
        <f t="shared" ref="C19:C40" si="2">B19-B18</f>
        <v>6.9999999999708962E-2</v>
      </c>
      <c r="D19" s="12">
        <f t="shared" si="0"/>
        <v>5.5999999999767169</v>
      </c>
      <c r="E19" s="37">
        <v>3004.97</v>
      </c>
      <c r="F19" s="19">
        <f t="shared" ref="F19:F40" si="3">E19-E18</f>
        <v>4.9999999999727152E-2</v>
      </c>
      <c r="G19" s="18">
        <f t="shared" si="1"/>
        <v>3.9999999999781721</v>
      </c>
    </row>
    <row r="20" spans="1:7" ht="15.95" customHeight="1" x14ac:dyDescent="0.2">
      <c r="A20" s="44" t="s">
        <v>4</v>
      </c>
      <c r="B20" s="20">
        <v>5065.54</v>
      </c>
      <c r="C20" s="19">
        <f t="shared" si="2"/>
        <v>6.0000000000400178E-2</v>
      </c>
      <c r="D20" s="12">
        <f t="shared" si="0"/>
        <v>4.8000000000320142</v>
      </c>
      <c r="E20" s="37">
        <v>3005.02</v>
      </c>
      <c r="F20" s="19">
        <f t="shared" si="3"/>
        <v>5.0000000000181899E-2</v>
      </c>
      <c r="G20" s="18">
        <f t="shared" si="1"/>
        <v>4.0000000000145519</v>
      </c>
    </row>
    <row r="21" spans="1:7" ht="15.95" customHeight="1" x14ac:dyDescent="0.2">
      <c r="A21" s="44" t="s">
        <v>5</v>
      </c>
      <c r="B21" s="20">
        <v>5065.6000000000004</v>
      </c>
      <c r="C21" s="19">
        <f t="shared" si="2"/>
        <v>6.0000000000400178E-2</v>
      </c>
      <c r="D21" s="12">
        <f t="shared" si="0"/>
        <v>4.8000000000320142</v>
      </c>
      <c r="E21" s="37">
        <v>3005.07</v>
      </c>
      <c r="F21" s="19">
        <f t="shared" si="3"/>
        <v>5.0000000000181899E-2</v>
      </c>
      <c r="G21" s="18">
        <f t="shared" si="1"/>
        <v>4.0000000000145519</v>
      </c>
    </row>
    <row r="22" spans="1:7" ht="15.95" customHeight="1" x14ac:dyDescent="0.2">
      <c r="A22" s="44" t="s">
        <v>6</v>
      </c>
      <c r="B22" s="20">
        <v>5065.67</v>
      </c>
      <c r="C22" s="19">
        <f t="shared" si="2"/>
        <v>6.9999999999708962E-2</v>
      </c>
      <c r="D22" s="12">
        <f t="shared" si="0"/>
        <v>5.5999999999767169</v>
      </c>
      <c r="E22" s="37">
        <v>3005.12</v>
      </c>
      <c r="F22" s="19">
        <f t="shared" si="3"/>
        <v>4.9999999999727152E-2</v>
      </c>
      <c r="G22" s="18">
        <f t="shared" si="1"/>
        <v>3.9999999999781721</v>
      </c>
    </row>
    <row r="23" spans="1:7" ht="15.95" customHeight="1" x14ac:dyDescent="0.2">
      <c r="A23" s="44" t="s">
        <v>7</v>
      </c>
      <c r="B23" s="20">
        <v>5065.76</v>
      </c>
      <c r="C23" s="19">
        <f t="shared" si="2"/>
        <v>9.0000000000145519E-2</v>
      </c>
      <c r="D23" s="12">
        <f t="shared" si="0"/>
        <v>7.2000000000116415</v>
      </c>
      <c r="E23" s="37">
        <v>3005.17</v>
      </c>
      <c r="F23" s="19">
        <f t="shared" si="3"/>
        <v>5.0000000000181899E-2</v>
      </c>
      <c r="G23" s="18">
        <f t="shared" si="1"/>
        <v>4.0000000000145519</v>
      </c>
    </row>
    <row r="24" spans="1:7" ht="15.95" customHeight="1" x14ac:dyDescent="0.2">
      <c r="A24" s="44" t="s">
        <v>8</v>
      </c>
      <c r="B24" s="20">
        <v>5065.8500000000004</v>
      </c>
      <c r="C24" s="19">
        <f t="shared" si="2"/>
        <v>9.0000000000145519E-2</v>
      </c>
      <c r="D24" s="12">
        <f t="shared" si="0"/>
        <v>7.2000000000116415</v>
      </c>
      <c r="E24" s="37">
        <v>3005.22</v>
      </c>
      <c r="F24" s="19">
        <f t="shared" si="3"/>
        <v>4.9999999999727152E-2</v>
      </c>
      <c r="G24" s="18">
        <f t="shared" si="1"/>
        <v>3.9999999999781721</v>
      </c>
    </row>
    <row r="25" spans="1:7" ht="15.95" customHeight="1" x14ac:dyDescent="0.2">
      <c r="A25" s="44" t="s">
        <v>9</v>
      </c>
      <c r="B25" s="20">
        <v>5065.9399999999996</v>
      </c>
      <c r="C25" s="19">
        <f t="shared" si="2"/>
        <v>8.9999999999236024E-2</v>
      </c>
      <c r="D25" s="12">
        <f t="shared" si="0"/>
        <v>7.199999999938882</v>
      </c>
      <c r="E25" s="37">
        <v>3005.28</v>
      </c>
      <c r="F25" s="19">
        <f t="shared" si="3"/>
        <v>6.0000000000400178E-2</v>
      </c>
      <c r="G25" s="18">
        <f t="shared" si="1"/>
        <v>4.8000000000320142</v>
      </c>
    </row>
    <row r="26" spans="1:7" ht="15.95" customHeight="1" x14ac:dyDescent="0.2">
      <c r="A26" s="44" t="s">
        <v>10</v>
      </c>
      <c r="B26" s="20">
        <v>5066.01</v>
      </c>
      <c r="C26" s="19">
        <f t="shared" si="2"/>
        <v>7.0000000000618456E-2</v>
      </c>
      <c r="D26" s="12">
        <f t="shared" si="0"/>
        <v>5.6000000000494765</v>
      </c>
      <c r="E26" s="37">
        <v>3005.32</v>
      </c>
      <c r="F26" s="19">
        <f t="shared" si="3"/>
        <v>3.999999999996362E-2</v>
      </c>
      <c r="G26" s="18">
        <f t="shared" si="1"/>
        <v>3.1999999999970896</v>
      </c>
    </row>
    <row r="27" spans="1:7" ht="15.95" customHeight="1" x14ac:dyDescent="0.2">
      <c r="A27" s="44" t="s">
        <v>11</v>
      </c>
      <c r="B27" s="20">
        <v>5066.07</v>
      </c>
      <c r="C27" s="19">
        <f t="shared" si="2"/>
        <v>5.9999999999490683E-2</v>
      </c>
      <c r="D27" s="12">
        <f t="shared" si="0"/>
        <v>4.7999999999592546</v>
      </c>
      <c r="E27" s="37">
        <v>3005.35</v>
      </c>
      <c r="F27" s="19">
        <f t="shared" si="3"/>
        <v>2.9999999999745341E-2</v>
      </c>
      <c r="G27" s="18">
        <f t="shared" si="1"/>
        <v>2.3999999999796273</v>
      </c>
    </row>
    <row r="28" spans="1:7" ht="15.95" customHeight="1" x14ac:dyDescent="0.2">
      <c r="A28" s="44" t="s">
        <v>12</v>
      </c>
      <c r="B28" s="20">
        <v>5066.16</v>
      </c>
      <c r="C28" s="19">
        <f t="shared" si="2"/>
        <v>9.0000000000145519E-2</v>
      </c>
      <c r="D28" s="12">
        <f t="shared" si="0"/>
        <v>7.2000000000116415</v>
      </c>
      <c r="E28" s="37">
        <v>3005.38</v>
      </c>
      <c r="F28" s="19">
        <f t="shared" si="3"/>
        <v>3.0000000000200089E-2</v>
      </c>
      <c r="G28" s="18">
        <f t="shared" si="1"/>
        <v>2.4000000000160071</v>
      </c>
    </row>
    <row r="29" spans="1:7" ht="15.95" customHeight="1" x14ac:dyDescent="0.2">
      <c r="A29" s="44" t="s">
        <v>25</v>
      </c>
      <c r="B29" s="20">
        <v>5066.25</v>
      </c>
      <c r="C29" s="19">
        <f t="shared" si="2"/>
        <v>9.0000000000145519E-2</v>
      </c>
      <c r="D29" s="12">
        <f t="shared" si="0"/>
        <v>7.2000000000116415</v>
      </c>
      <c r="E29" s="37">
        <v>3005.42</v>
      </c>
      <c r="F29" s="19">
        <f t="shared" si="3"/>
        <v>3.999999999996362E-2</v>
      </c>
      <c r="G29" s="18">
        <f t="shared" si="1"/>
        <v>3.1999999999970896</v>
      </c>
    </row>
    <row r="30" spans="1:7" ht="15.95" customHeight="1" x14ac:dyDescent="0.2">
      <c r="A30" s="44" t="s">
        <v>13</v>
      </c>
      <c r="B30" s="20">
        <v>5066.33</v>
      </c>
      <c r="C30" s="19">
        <f t="shared" si="2"/>
        <v>7.999999999992724E-2</v>
      </c>
      <c r="D30" s="12">
        <f t="shared" si="0"/>
        <v>6.3999999999941792</v>
      </c>
      <c r="E30" s="37">
        <v>3005.45</v>
      </c>
      <c r="F30" s="19">
        <f t="shared" si="3"/>
        <v>2.9999999999745341E-2</v>
      </c>
      <c r="G30" s="18">
        <f t="shared" si="1"/>
        <v>2.3999999999796273</v>
      </c>
    </row>
    <row r="31" spans="1:7" ht="15.95" customHeight="1" x14ac:dyDescent="0.2">
      <c r="A31" s="44" t="s">
        <v>14</v>
      </c>
      <c r="B31" s="20">
        <v>5066.42</v>
      </c>
      <c r="C31" s="19">
        <f t="shared" si="2"/>
        <v>9.0000000000145519E-2</v>
      </c>
      <c r="D31" s="12">
        <f t="shared" si="0"/>
        <v>7.2000000000116415</v>
      </c>
      <c r="E31" s="37">
        <v>3005.48</v>
      </c>
      <c r="F31" s="19">
        <f t="shared" si="3"/>
        <v>3.0000000000200089E-2</v>
      </c>
      <c r="G31" s="18">
        <f t="shared" si="1"/>
        <v>2.4000000000160071</v>
      </c>
    </row>
    <row r="32" spans="1:7" ht="15.95" customHeight="1" x14ac:dyDescent="0.2">
      <c r="A32" s="44" t="s">
        <v>15</v>
      </c>
      <c r="B32" s="20">
        <v>5066.51</v>
      </c>
      <c r="C32" s="19">
        <f t="shared" si="2"/>
        <v>9.0000000000145519E-2</v>
      </c>
      <c r="D32" s="12">
        <f t="shared" si="0"/>
        <v>7.2000000000116415</v>
      </c>
      <c r="E32" s="37">
        <v>3005.52</v>
      </c>
      <c r="F32" s="19">
        <f t="shared" si="3"/>
        <v>3.999999999996362E-2</v>
      </c>
      <c r="G32" s="18">
        <f t="shared" si="1"/>
        <v>3.1999999999970896</v>
      </c>
    </row>
    <row r="33" spans="1:13" ht="15.95" customHeight="1" x14ac:dyDescent="0.2">
      <c r="A33" s="44" t="s">
        <v>16</v>
      </c>
      <c r="B33" s="20">
        <v>5066.6400000000003</v>
      </c>
      <c r="C33" s="19">
        <f t="shared" si="2"/>
        <v>0.13000000000010914</v>
      </c>
      <c r="D33" s="12">
        <f t="shared" si="0"/>
        <v>10.400000000008731</v>
      </c>
      <c r="E33" s="37">
        <v>3005.57</v>
      </c>
      <c r="F33" s="19">
        <f t="shared" si="3"/>
        <v>5.0000000000181899E-2</v>
      </c>
      <c r="G33" s="18">
        <f t="shared" si="1"/>
        <v>4.0000000000145519</v>
      </c>
    </row>
    <row r="34" spans="1:13" ht="15.95" customHeight="1" x14ac:dyDescent="0.2">
      <c r="A34" s="44" t="s">
        <v>17</v>
      </c>
      <c r="B34" s="20">
        <v>5066.7700000000004</v>
      </c>
      <c r="C34" s="19">
        <f t="shared" si="2"/>
        <v>0.13000000000010914</v>
      </c>
      <c r="D34" s="12">
        <f t="shared" si="0"/>
        <v>10.400000000008731</v>
      </c>
      <c r="E34" s="37">
        <v>3005.63</v>
      </c>
      <c r="F34" s="19">
        <f t="shared" si="3"/>
        <v>5.999999999994543E-2</v>
      </c>
      <c r="G34" s="18">
        <f t="shared" si="1"/>
        <v>4.7999999999956344</v>
      </c>
    </row>
    <row r="35" spans="1:13" ht="15.95" customHeight="1" x14ac:dyDescent="0.2">
      <c r="A35" s="44" t="s">
        <v>18</v>
      </c>
      <c r="B35" s="20">
        <v>5066.87</v>
      </c>
      <c r="C35" s="19">
        <f t="shared" si="2"/>
        <v>9.9999999999454303E-2</v>
      </c>
      <c r="D35" s="12">
        <f t="shared" si="0"/>
        <v>7.9999999999563443</v>
      </c>
      <c r="E35" s="37">
        <v>3005.69</v>
      </c>
      <c r="F35" s="19">
        <f t="shared" si="3"/>
        <v>5.999999999994543E-2</v>
      </c>
      <c r="G35" s="18">
        <f t="shared" si="1"/>
        <v>4.7999999999956344</v>
      </c>
    </row>
    <row r="36" spans="1:13" ht="15.95" customHeight="1" x14ac:dyDescent="0.2">
      <c r="A36" s="44" t="s">
        <v>19</v>
      </c>
      <c r="B36" s="20">
        <v>5067</v>
      </c>
      <c r="C36" s="19">
        <f t="shared" si="2"/>
        <v>0.13000000000010914</v>
      </c>
      <c r="D36" s="12">
        <f t="shared" si="0"/>
        <v>10.400000000008731</v>
      </c>
      <c r="E36" s="37">
        <v>3005.75</v>
      </c>
      <c r="F36" s="19">
        <f t="shared" si="3"/>
        <v>5.999999999994543E-2</v>
      </c>
      <c r="G36" s="18">
        <f t="shared" si="1"/>
        <v>4.7999999999956344</v>
      </c>
    </row>
    <row r="37" spans="1:13" ht="15.95" customHeight="1" x14ac:dyDescent="0.2">
      <c r="A37" s="44" t="s">
        <v>20</v>
      </c>
      <c r="B37" s="20">
        <v>5067.1099999999997</v>
      </c>
      <c r="C37" s="19">
        <f t="shared" si="2"/>
        <v>0.10999999999967258</v>
      </c>
      <c r="D37" s="12">
        <f t="shared" si="0"/>
        <v>8.7999999999738066</v>
      </c>
      <c r="E37" s="37">
        <v>3005.81</v>
      </c>
      <c r="F37" s="19">
        <f t="shared" si="3"/>
        <v>5.999999999994543E-2</v>
      </c>
      <c r="G37" s="18">
        <f t="shared" si="1"/>
        <v>4.7999999999956344</v>
      </c>
    </row>
    <row r="38" spans="1:13" ht="15.95" customHeight="1" x14ac:dyDescent="0.2">
      <c r="A38" s="44" t="s">
        <v>21</v>
      </c>
      <c r="B38" s="20">
        <v>5067.1899999999996</v>
      </c>
      <c r="C38" s="19">
        <f t="shared" si="2"/>
        <v>7.999999999992724E-2</v>
      </c>
      <c r="D38" s="12">
        <f t="shared" si="0"/>
        <v>6.3999999999941792</v>
      </c>
      <c r="E38" s="37">
        <v>3005.86</v>
      </c>
      <c r="F38" s="19">
        <f t="shared" si="3"/>
        <v>5.0000000000181899E-2</v>
      </c>
      <c r="G38" s="18">
        <f t="shared" si="1"/>
        <v>4.0000000000145519</v>
      </c>
    </row>
    <row r="39" spans="1:13" ht="15.95" customHeight="1" x14ac:dyDescent="0.2">
      <c r="A39" s="44" t="s">
        <v>22</v>
      </c>
      <c r="B39" s="20">
        <v>5067.28</v>
      </c>
      <c r="C39" s="19">
        <f t="shared" si="2"/>
        <v>9.0000000000145519E-2</v>
      </c>
      <c r="D39" s="12">
        <f t="shared" si="0"/>
        <v>7.2000000000116415</v>
      </c>
      <c r="E39" s="37">
        <v>3005.91</v>
      </c>
      <c r="F39" s="19">
        <f t="shared" si="3"/>
        <v>4.9999999999727152E-2</v>
      </c>
      <c r="G39" s="18">
        <f t="shared" si="1"/>
        <v>3.9999999999781721</v>
      </c>
    </row>
    <row r="40" spans="1:13" ht="15.95" customHeight="1" thickBot="1" x14ac:dyDescent="0.25">
      <c r="A40" s="44" t="s">
        <v>23</v>
      </c>
      <c r="B40" s="35">
        <v>5067.3500000000004</v>
      </c>
      <c r="C40" s="19">
        <f t="shared" si="2"/>
        <v>7.0000000000618456E-2</v>
      </c>
      <c r="D40" s="12">
        <f t="shared" si="0"/>
        <v>5.6000000000494765</v>
      </c>
      <c r="E40" s="38">
        <v>3005.97</v>
      </c>
      <c r="F40" s="19">
        <f t="shared" si="3"/>
        <v>5.999999999994543E-2</v>
      </c>
      <c r="G40" s="18">
        <f t="shared" si="1"/>
        <v>4.7999999999956344</v>
      </c>
    </row>
    <row r="41" spans="1:13" ht="32.1" customHeight="1" thickTop="1" thickBot="1" x14ac:dyDescent="0.25">
      <c r="A41" s="45" t="s">
        <v>24</v>
      </c>
      <c r="B41" s="46"/>
      <c r="C41" s="46">
        <f>SUM(C17:C40)</f>
        <v>2.0600000000004002</v>
      </c>
      <c r="D41" s="46">
        <f>SUM(D17:D40)</f>
        <v>164.80000000003201</v>
      </c>
      <c r="E41" s="46"/>
      <c r="F41" s="46">
        <f>SUM(F17:F40)</f>
        <v>1.1499999999996362</v>
      </c>
      <c r="G41" s="47">
        <f>SUM(G17:G40)</f>
        <v>91.999999999970896</v>
      </c>
    </row>
    <row r="42" spans="1:13" ht="15.75" customHeight="1" x14ac:dyDescent="0.2">
      <c r="A42" s="3"/>
      <c r="B42" s="4"/>
      <c r="C42" s="5"/>
      <c r="D42" s="5"/>
      <c r="E42" s="4"/>
      <c r="F42" s="5"/>
      <c r="G42" s="5"/>
      <c r="H42" s="4"/>
      <c r="I42" s="5"/>
      <c r="J42" s="6"/>
      <c r="K42" s="4"/>
      <c r="L42" s="5"/>
      <c r="M42" s="2"/>
    </row>
    <row r="43" spans="1:13" x14ac:dyDescent="0.2">
      <c r="A43" s="3"/>
      <c r="B43" s="4"/>
      <c r="C43" s="5"/>
      <c r="D43" s="5"/>
      <c r="E43" s="4"/>
      <c r="F43" s="5"/>
      <c r="G43" s="5"/>
      <c r="H43" s="4"/>
      <c r="I43" s="5"/>
      <c r="J43" s="6"/>
      <c r="K43" s="4"/>
      <c r="L43" s="5"/>
      <c r="M43" s="2"/>
    </row>
    <row r="44" spans="1:13" x14ac:dyDescent="0.2">
      <c r="A44" s="3"/>
      <c r="B44" s="4"/>
      <c r="C44" s="5"/>
      <c r="D44" s="5"/>
      <c r="E44" s="4"/>
      <c r="F44" s="5"/>
      <c r="G44" s="5"/>
      <c r="H44" s="4"/>
      <c r="I44" s="5"/>
      <c r="J44" s="6"/>
      <c r="K44" s="4"/>
      <c r="L44" s="5"/>
      <c r="M44" s="2"/>
    </row>
    <row r="45" spans="1:13" x14ac:dyDescent="0.2">
      <c r="A45" s="3"/>
      <c r="B45" s="4"/>
      <c r="C45" s="5"/>
      <c r="D45" s="5"/>
      <c r="E45" s="4"/>
      <c r="F45" s="5"/>
      <c r="G45" s="5"/>
      <c r="H45" s="4"/>
      <c r="I45" s="5"/>
      <c r="J45" s="6"/>
      <c r="K45" s="4"/>
      <c r="L45" s="5"/>
      <c r="M45" s="2"/>
    </row>
    <row r="46" spans="1:13" x14ac:dyDescent="0.2">
      <c r="A46" s="3"/>
      <c r="B46" s="4"/>
      <c r="C46" s="5"/>
      <c r="D46" s="5"/>
      <c r="E46" s="4"/>
      <c r="F46" s="5"/>
      <c r="G46" s="5"/>
      <c r="H46" s="4"/>
      <c r="I46" s="5"/>
      <c r="J46" s="6"/>
      <c r="K46" s="4"/>
      <c r="L46" s="5"/>
      <c r="M46" s="2"/>
    </row>
    <row r="47" spans="1:13" x14ac:dyDescent="0.2">
      <c r="A47" s="3"/>
      <c r="B47" s="4"/>
      <c r="C47" s="5"/>
      <c r="D47" s="5"/>
      <c r="E47" s="4"/>
      <c r="F47" s="5"/>
      <c r="G47" s="5"/>
      <c r="H47" s="4"/>
      <c r="I47" s="5"/>
      <c r="J47" s="6"/>
      <c r="K47" s="4"/>
      <c r="L47" s="5"/>
      <c r="M47" s="2"/>
    </row>
    <row r="49" spans="1:1" ht="17.25" customHeight="1" x14ac:dyDescent="0.2"/>
    <row r="58" spans="1:1" x14ac:dyDescent="0.2">
      <c r="A58" s="1"/>
    </row>
  </sheetData>
  <mergeCells count="8">
    <mergeCell ref="B14:D14"/>
    <mergeCell ref="E14:G14"/>
    <mergeCell ref="C9:E9"/>
    <mergeCell ref="A11:A15"/>
    <mergeCell ref="B11:G11"/>
    <mergeCell ref="B12:D12"/>
    <mergeCell ref="E12:G12"/>
    <mergeCell ref="B13:G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КТП 63 ФГУ</vt:lpstr>
      <vt:lpstr>ул. Набережная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Игорь</cp:lastModifiedBy>
  <cp:lastPrinted>2014-12-23T13:13:35Z</cp:lastPrinted>
  <dcterms:created xsi:type="dcterms:W3CDTF">2009-06-04T06:30:51Z</dcterms:created>
  <dcterms:modified xsi:type="dcterms:W3CDTF">2021-02-18T10:50:44Z</dcterms:modified>
</cp:coreProperties>
</file>